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1385"/>
  </bookViews>
  <sheets>
    <sheet name="Arkusz1" sheetId="1" r:id="rId1"/>
    <sheet name="Arkusz2" sheetId="2" r:id="rId2"/>
    <sheet name="Arkusz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F6" i="1" l="1"/>
  <c r="H6" i="1" l="1"/>
  <c r="F21" i="1"/>
  <c r="F22" i="1"/>
  <c r="F23" i="1"/>
  <c r="F24" i="1"/>
  <c r="F25" i="1"/>
  <c r="F26" i="1"/>
  <c r="F27" i="1"/>
  <c r="F28" i="1"/>
  <c r="F29" i="1"/>
  <c r="F30" i="1"/>
  <c r="F31" i="1"/>
  <c r="F20" i="1"/>
  <c r="F5" i="1"/>
  <c r="F7" i="1"/>
  <c r="F8" i="1"/>
  <c r="F9" i="1"/>
  <c r="H9" i="1" s="1"/>
  <c r="F10" i="1"/>
  <c r="F11" i="1"/>
  <c r="F12" i="1"/>
  <c r="F13" i="1"/>
  <c r="F14" i="1"/>
  <c r="F15" i="1"/>
  <c r="F16" i="1"/>
  <c r="F17" i="1"/>
  <c r="F18" i="1"/>
  <c r="H20" i="1" l="1"/>
  <c r="I20" i="1"/>
  <c r="H31" i="1"/>
  <c r="H30" i="1"/>
  <c r="H29" i="1"/>
  <c r="H28" i="1"/>
  <c r="H27" i="1"/>
  <c r="H26" i="1"/>
  <c r="H25" i="1"/>
  <c r="H24" i="1"/>
  <c r="H23" i="1"/>
  <c r="H22" i="1"/>
  <c r="H21" i="1"/>
  <c r="H18" i="1"/>
  <c r="H17" i="1"/>
  <c r="H16" i="1"/>
  <c r="H15" i="1"/>
  <c r="H14" i="1"/>
  <c r="H13" i="1"/>
  <c r="H12" i="1"/>
  <c r="H11" i="1"/>
  <c r="H10" i="1"/>
  <c r="H8" i="1"/>
  <c r="H7" i="1"/>
  <c r="H5" i="1"/>
  <c r="H32" i="1" s="1"/>
  <c r="I5" i="1" l="1"/>
  <c r="I32" i="1" s="1"/>
</calcChain>
</file>

<file path=xl/sharedStrings.xml><?xml version="1.0" encoding="utf-8"?>
<sst xmlns="http://schemas.openxmlformats.org/spreadsheetml/2006/main" count="95" uniqueCount="45">
  <si>
    <t>Lp.</t>
  </si>
  <si>
    <t>Nazwa</t>
  </si>
  <si>
    <t>Ilość</t>
  </si>
  <si>
    <t>Jedn.</t>
  </si>
  <si>
    <t>Cena netto</t>
  </si>
  <si>
    <t>Wartość netto</t>
  </si>
  <si>
    <t>VAT</t>
  </si>
  <si>
    <t>Wartość brutto</t>
  </si>
  <si>
    <t>szt.</t>
  </si>
  <si>
    <t>Pakiet 1</t>
  </si>
  <si>
    <t>Implanty pod śruby 1,5 mm</t>
  </si>
  <si>
    <t xml:space="preserve">Płyta tytanowa pod śruby 1.5 mm,prosta 4 otworowa, grubość 0.7 mm w klipsie, system modularny </t>
  </si>
  <si>
    <t xml:space="preserve">Płyta tytanowa pod śruby 1.5 mm,prosta 8 otworowa, grubość 0.7 mm w klipsie, system modularny </t>
  </si>
  <si>
    <t>Płyta tytanowa, pod śruby 1.5 mm, w klipsie, ze znacznikami laserowymi, w kształcie litery L, 6  otworowa z mostem 5 mm, prawa i lewa grubość 0.7 mm , system modularny</t>
  </si>
  <si>
    <t>Płyta tytanowa, pod śruby 1.5 mm, w klipsie, ze znacznikami laserowymi, w kształcie litery L, 4 otworowa z mostem 5 mm, prawa i lewa grubość 0.7 mm , system modularny</t>
  </si>
  <si>
    <t>Płyta tytanowa, pod śruby 1.5 mm, w klipsie, ze znacznikami laserowymi, w kształcie litery L, 6  otworowa z mostem 6 mm, prawa i lewa grubość 0.7 mm , system modularny</t>
  </si>
  <si>
    <t>Płyta tytanowa, pod śruby 1.5 mm, w klipsie, ze znacznikami laserowymi, w kształcie litery L, 6  otworowa z mostem 10mm, prawa i lewa grubość 0.7 mm , system modularny</t>
  </si>
  <si>
    <t>Razem</t>
  </si>
  <si>
    <t>Płyta tytanowa, pod śruby 1.5 mm, w klipsie, ze znacznikami laserowymi, w kształcie litery L, 4 otworowa z mostem 3 mm, prawa i lewa, grubość 0.7 mm , system modularny</t>
  </si>
  <si>
    <t>Płyta tytanowa, pod śruby 1.5 mm, w klipsie, ze znacznikami laserowymi, w kształcie litery L, 5  otworowa z mostem 7 mm, prawa i lewa grubość 0.7 mm , system modularny</t>
  </si>
  <si>
    <t>Płyta tytanowa, pod śruby 1.5 mm, w klipsie, ze znacznikami laserowymi, w kształcie litery Z, 4  otworowa,  prawa i lewa, grubość 0.7 mm , system modularny</t>
  </si>
  <si>
    <t>Płyta tytanowa, pod śruby 1.5 mm, w klipsie, ze znacznikami laserowymi, w kształcie litery Z,   6 otworowa z mostem 5 mm, prawa i lewa grubość 0.7 mm , system modularny</t>
  </si>
  <si>
    <t>Płyta tytanowa, pod śruby 1.5 mm, w klipsie, ze znacznikami laserowymi, w kształcie litery Z,  6  otworowa z mostem 10mm, prawa i lewa grubość 0.7 mm , system modularny</t>
  </si>
  <si>
    <t>Śruba tytanowa, korowa, średnica 1.5mm, dł. 4 - 11 mm, z otworem krzyżakowym, w klipsie, system modularny</t>
  </si>
  <si>
    <t>Śruba tytanowa, samowiercąca, średnica 1.5 mm, dł. 4 - 9 mm, z otworem krzyżakowym, w klipsie, system modularny</t>
  </si>
  <si>
    <t>Śruba tytanowa, korowa, awaryjna, średnica 1.8 mm, dł.  5 i 7 mm, z otworem krzyżakowym, w klipsie, system modularny</t>
  </si>
  <si>
    <t>Płyta tytanowa, pod śruby 2.0 mm, w klipsie, ze znacznikami laserowymi, sagitalna, zamknięta, 6 otworowa, z mostem 5 mm , grubość 0.8 mm, system modularny</t>
  </si>
  <si>
    <t>Płyta tytanowa, pod śruby 2.0 mm, w klipsie, ze znacznikami laserowymi, sagitalna, zamknięta, 6 otworowa, z mostem 10 mm , grubość 0.9 mm, system modularny</t>
  </si>
  <si>
    <t>Płyta tytanowa, pod śruby 2.0 mm, w klipsie, ze znacznikami laserowymi, sagitalna, zamknięta, 6 otworowa, z mostem 15 mm , grubość 1.0 mm, system modularny</t>
  </si>
  <si>
    <t>Płyta tytanowa, pod śruby 2.0 mm, grubość 0.6 mm, w klipsie, do bródki, bez skoku, 6 otworowa</t>
  </si>
  <si>
    <t>Płyta tytanowa, pod śruby 2.0 mm, grubość 0.6 mm, w klipsie, do bródki, ze skokiem 3 mm, 6 otworowa, system modularny</t>
  </si>
  <si>
    <t>Płyta tytanowa, pod śruby 2.0 mm, grubość 0.6 mm, w klipsie, do bródki, ze skokiem 5 mm, 6 otworowa, system modularny</t>
  </si>
  <si>
    <t>Płyta tytanowa, pod śruby 2.0 mm, grubość 0.6 mm, w klipsie, do bródki, ze skokiem 7 mm, 6 otworowa, system modularny</t>
  </si>
  <si>
    <t>Płyta tytanowa, pod śruby 2.0 mm, grubość 0.6 mm, w klipsie, do bródki, ze skokiem 10 mm, 6 otworowa, system modularny</t>
  </si>
  <si>
    <t>Śruba tytanowa, korowa, średnica 2.0 mm, dł. 4 - 23 mm, z otworem krzyżakowym, w klipsie, system modularny</t>
  </si>
  <si>
    <t>Śruba tytanowa, samowiercąca, średnica 2.0 mm, dł. 5 - 11 mm, z otworem krzyżakowym, w klipsie, system modularny</t>
  </si>
  <si>
    <t>Śruba tytanowa, blokowana, w systemie trójpunktowego blokowania na docisk, bezgwintowa głowa śruby, średnica 2.0 mm, dł. 5 - 9 mm, w klipsie, system modularny</t>
  </si>
  <si>
    <t>Śruba tytanowa, korowa, awaryjna, średnica 2.3 mm, dł.  5 i 7 mm, z otworem krzyżakowym, w klipsie, system modularny</t>
  </si>
  <si>
    <t>Producent</t>
  </si>
  <si>
    <t>Numer katalogowy</t>
  </si>
  <si>
    <t>Depozyt</t>
  </si>
  <si>
    <t>Wartość VAT</t>
  </si>
  <si>
    <t>ZP/PN/2020/3-implanty chirurgia szczękowo-twarzowa                                                                       Załącznik nr 1 do SIWZ</t>
  </si>
  <si>
    <t>tak</t>
  </si>
  <si>
    <t>Implanty pod śruby 2,0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</si>
</sst>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7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9" fontId="6" fillId="0" borderId="5" xfId="1" applyNumberFormat="1" applyFont="1" applyBorder="1" applyAlignment="1">
      <alignment horizontal="center" vertical="center" wrapText="1"/>
    </xf>
    <xf numFmtId="0" fontId="0" fillId="0" borderId="5" xfId="0" applyFont="1" applyBorder="1"/>
    <xf numFmtId="0" fontId="5" fillId="3" borderId="1" xfId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164" fontId="0" fillId="0" borderId="0" xfId="0" applyNumberFormat="1" applyFont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right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4" fontId="0" fillId="0" borderId="6" xfId="1" applyNumberFormat="1" applyFont="1" applyBorder="1" applyAlignment="1">
      <alignment vertical="center" wrapText="1"/>
    </xf>
    <xf numFmtId="164" fontId="0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0" fillId="0" borderId="0" xfId="0" applyNumberFormat="1" applyFont="1" applyAlignment="1">
      <alignment horizontal="right" vertical="center" wrapText="1"/>
    </xf>
    <xf numFmtId="164" fontId="6" fillId="0" borderId="6" xfId="1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Q18" sqref="Q18"/>
    </sheetView>
  </sheetViews>
  <sheetFormatPr defaultRowHeight="15" x14ac:dyDescent="0.25"/>
  <cols>
    <col min="1" max="1" width="4.140625" style="1" customWidth="1"/>
    <col min="2" max="2" width="45.85546875" style="1" customWidth="1"/>
    <col min="3" max="3" width="5.85546875" style="1" customWidth="1"/>
    <col min="4" max="4" width="7.42578125" style="1" customWidth="1"/>
    <col min="5" max="5" width="11" style="33" customWidth="1"/>
    <col min="6" max="6" width="11.85546875" style="33" bestFit="1" customWidth="1"/>
    <col min="7" max="7" width="5.5703125" style="1" customWidth="1"/>
    <col min="8" max="8" width="11.42578125" style="41" customWidth="1"/>
    <col min="9" max="9" width="12.28515625" style="33" customWidth="1"/>
    <col min="10" max="10" width="10.7109375" customWidth="1"/>
    <col min="11" max="11" width="11.5703125" customWidth="1"/>
    <col min="12" max="12" width="8" customWidth="1"/>
  </cols>
  <sheetData>
    <row r="1" spans="1:12" ht="17.25" x14ac:dyDescent="0.25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30" customHeight="1" x14ac:dyDescent="0.25">
      <c r="A2" s="2"/>
      <c r="B2" s="3" t="s">
        <v>9</v>
      </c>
      <c r="C2" s="2"/>
      <c r="D2" s="2"/>
      <c r="E2" s="27"/>
      <c r="F2" s="27"/>
      <c r="G2" s="2"/>
      <c r="H2" s="37"/>
      <c r="I2" s="27"/>
      <c r="J2" s="4"/>
      <c r="K2" s="4"/>
    </row>
    <row r="3" spans="1:12" ht="45" customHeight="1" x14ac:dyDescent="0.25">
      <c r="A3" s="24" t="s">
        <v>0</v>
      </c>
      <c r="B3" s="24" t="s">
        <v>1</v>
      </c>
      <c r="C3" s="24" t="s">
        <v>2</v>
      </c>
      <c r="D3" s="24" t="s">
        <v>3</v>
      </c>
      <c r="E3" s="28" t="s">
        <v>4</v>
      </c>
      <c r="F3" s="28" t="s">
        <v>5</v>
      </c>
      <c r="G3" s="24" t="s">
        <v>6</v>
      </c>
      <c r="H3" s="28" t="s">
        <v>41</v>
      </c>
      <c r="I3" s="28" t="s">
        <v>7</v>
      </c>
      <c r="J3" s="25" t="s">
        <v>38</v>
      </c>
      <c r="K3" s="25" t="s">
        <v>39</v>
      </c>
      <c r="L3" s="26" t="s">
        <v>40</v>
      </c>
    </row>
    <row r="4" spans="1:12" ht="30" customHeight="1" x14ac:dyDescent="0.25">
      <c r="A4" s="48" t="s">
        <v>10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45" x14ac:dyDescent="0.25">
      <c r="A5" s="18">
        <v>1</v>
      </c>
      <c r="B5" s="19" t="s">
        <v>11</v>
      </c>
      <c r="C5" s="20">
        <v>6</v>
      </c>
      <c r="D5" s="21" t="s">
        <v>8</v>
      </c>
      <c r="E5" s="29">
        <v>0</v>
      </c>
      <c r="F5" s="29">
        <f t="shared" ref="F5:F18" si="0">E5*C5</f>
        <v>0</v>
      </c>
      <c r="G5" s="22">
        <v>0.08</v>
      </c>
      <c r="H5" s="38">
        <f>F5*G5</f>
        <v>0</v>
      </c>
      <c r="I5" s="34">
        <f>F5+H5</f>
        <v>0</v>
      </c>
      <c r="J5" s="23"/>
      <c r="K5" s="23"/>
      <c r="L5" s="42" t="s">
        <v>43</v>
      </c>
    </row>
    <row r="6" spans="1:12" ht="45" x14ac:dyDescent="0.25">
      <c r="A6" s="5">
        <v>2</v>
      </c>
      <c r="B6" s="6" t="s">
        <v>12</v>
      </c>
      <c r="C6" s="7">
        <v>6</v>
      </c>
      <c r="D6" s="8" t="s">
        <v>8</v>
      </c>
      <c r="E6" s="30">
        <v>0</v>
      </c>
      <c r="F6" s="30">
        <f t="shared" si="0"/>
        <v>0</v>
      </c>
      <c r="G6" s="9">
        <v>0.08</v>
      </c>
      <c r="H6" s="38">
        <f t="shared" ref="H6:H18" si="1">F6*G6</f>
        <v>0</v>
      </c>
      <c r="I6" s="34">
        <f t="shared" ref="I6:I18" si="2">F6+H6</f>
        <v>0</v>
      </c>
      <c r="J6" s="10"/>
      <c r="K6" s="10"/>
      <c r="L6" s="42" t="s">
        <v>43</v>
      </c>
    </row>
    <row r="7" spans="1:12" ht="60" x14ac:dyDescent="0.25">
      <c r="A7" s="5">
        <v>3</v>
      </c>
      <c r="B7" s="6" t="s">
        <v>18</v>
      </c>
      <c r="C7" s="7">
        <v>6</v>
      </c>
      <c r="D7" s="8" t="s">
        <v>8</v>
      </c>
      <c r="E7" s="30">
        <v>0</v>
      </c>
      <c r="F7" s="30">
        <f t="shared" si="0"/>
        <v>0</v>
      </c>
      <c r="G7" s="9">
        <v>0.08</v>
      </c>
      <c r="H7" s="38">
        <f t="shared" si="1"/>
        <v>0</v>
      </c>
      <c r="I7" s="34">
        <f t="shared" si="2"/>
        <v>0</v>
      </c>
      <c r="J7" s="10"/>
      <c r="K7" s="10"/>
      <c r="L7" s="42" t="s">
        <v>43</v>
      </c>
    </row>
    <row r="8" spans="1:12" ht="60" x14ac:dyDescent="0.25">
      <c r="A8" s="5">
        <v>4</v>
      </c>
      <c r="B8" s="6" t="s">
        <v>14</v>
      </c>
      <c r="C8" s="7">
        <v>30</v>
      </c>
      <c r="D8" s="8" t="s">
        <v>8</v>
      </c>
      <c r="E8" s="30">
        <v>0</v>
      </c>
      <c r="F8" s="30">
        <f t="shared" si="0"/>
        <v>0</v>
      </c>
      <c r="G8" s="9">
        <v>0.08</v>
      </c>
      <c r="H8" s="38">
        <f t="shared" si="1"/>
        <v>0</v>
      </c>
      <c r="I8" s="34">
        <f t="shared" si="2"/>
        <v>0</v>
      </c>
      <c r="J8" s="10"/>
      <c r="K8" s="10"/>
      <c r="L8" s="42" t="s">
        <v>43</v>
      </c>
    </row>
    <row r="9" spans="1:12" ht="60" x14ac:dyDescent="0.25">
      <c r="A9" s="5">
        <v>5</v>
      </c>
      <c r="B9" s="6" t="s">
        <v>13</v>
      </c>
      <c r="C9" s="7">
        <v>6</v>
      </c>
      <c r="D9" s="8" t="s">
        <v>8</v>
      </c>
      <c r="E9" s="30">
        <v>0</v>
      </c>
      <c r="F9" s="30">
        <f t="shared" si="0"/>
        <v>0</v>
      </c>
      <c r="G9" s="9">
        <v>0.08</v>
      </c>
      <c r="H9" s="38">
        <f t="shared" si="1"/>
        <v>0</v>
      </c>
      <c r="I9" s="34">
        <f t="shared" si="2"/>
        <v>0</v>
      </c>
      <c r="J9" s="10"/>
      <c r="K9" s="10"/>
      <c r="L9" s="42" t="s">
        <v>43</v>
      </c>
    </row>
    <row r="10" spans="1:12" ht="60" x14ac:dyDescent="0.25">
      <c r="A10" s="5">
        <v>6</v>
      </c>
      <c r="B10" s="6" t="s">
        <v>19</v>
      </c>
      <c r="C10" s="7">
        <v>30</v>
      </c>
      <c r="D10" s="8" t="s">
        <v>8</v>
      </c>
      <c r="E10" s="30">
        <v>0</v>
      </c>
      <c r="F10" s="30">
        <f t="shared" si="0"/>
        <v>0</v>
      </c>
      <c r="G10" s="9">
        <v>0.08</v>
      </c>
      <c r="H10" s="38">
        <f t="shared" si="1"/>
        <v>0</v>
      </c>
      <c r="I10" s="34">
        <f t="shared" si="2"/>
        <v>0</v>
      </c>
      <c r="J10" s="10"/>
      <c r="K10" s="10"/>
      <c r="L10" s="42" t="s">
        <v>43</v>
      </c>
    </row>
    <row r="11" spans="1:12" ht="60" x14ac:dyDescent="0.25">
      <c r="A11" s="5">
        <v>7</v>
      </c>
      <c r="B11" s="6" t="s">
        <v>15</v>
      </c>
      <c r="C11" s="7">
        <v>20</v>
      </c>
      <c r="D11" s="8" t="s">
        <v>8</v>
      </c>
      <c r="E11" s="30">
        <v>0</v>
      </c>
      <c r="F11" s="30">
        <f t="shared" si="0"/>
        <v>0</v>
      </c>
      <c r="G11" s="9">
        <v>0.08</v>
      </c>
      <c r="H11" s="38">
        <f t="shared" si="1"/>
        <v>0</v>
      </c>
      <c r="I11" s="34">
        <f t="shared" si="2"/>
        <v>0</v>
      </c>
      <c r="J11" s="10"/>
      <c r="K11" s="10"/>
      <c r="L11" s="42" t="s">
        <v>43</v>
      </c>
    </row>
    <row r="12" spans="1:12" ht="60" x14ac:dyDescent="0.25">
      <c r="A12" s="5">
        <v>8</v>
      </c>
      <c r="B12" s="6" t="s">
        <v>16</v>
      </c>
      <c r="C12" s="7">
        <v>10</v>
      </c>
      <c r="D12" s="8" t="s">
        <v>8</v>
      </c>
      <c r="E12" s="30">
        <v>0</v>
      </c>
      <c r="F12" s="30">
        <f t="shared" si="0"/>
        <v>0</v>
      </c>
      <c r="G12" s="9">
        <v>0.08</v>
      </c>
      <c r="H12" s="38">
        <f t="shared" si="1"/>
        <v>0</v>
      </c>
      <c r="I12" s="34">
        <f t="shared" si="2"/>
        <v>0</v>
      </c>
      <c r="J12" s="10"/>
      <c r="K12" s="10"/>
      <c r="L12" s="42" t="s">
        <v>43</v>
      </c>
    </row>
    <row r="13" spans="1:12" ht="60" x14ac:dyDescent="0.25">
      <c r="A13" s="5">
        <v>9</v>
      </c>
      <c r="B13" s="11" t="s">
        <v>20</v>
      </c>
      <c r="C13" s="7">
        <v>10</v>
      </c>
      <c r="D13" s="8" t="s">
        <v>8</v>
      </c>
      <c r="E13" s="30">
        <v>0</v>
      </c>
      <c r="F13" s="30">
        <f t="shared" si="0"/>
        <v>0</v>
      </c>
      <c r="G13" s="9">
        <v>0.08</v>
      </c>
      <c r="H13" s="43">
        <f t="shared" si="1"/>
        <v>0</v>
      </c>
      <c r="I13" s="34">
        <f t="shared" si="2"/>
        <v>0</v>
      </c>
      <c r="J13" s="10"/>
      <c r="K13" s="10"/>
      <c r="L13" s="42" t="s">
        <v>43</v>
      </c>
    </row>
    <row r="14" spans="1:12" ht="60" x14ac:dyDescent="0.25">
      <c r="A14" s="5">
        <v>10</v>
      </c>
      <c r="B14" s="11" t="s">
        <v>21</v>
      </c>
      <c r="C14" s="7">
        <v>60</v>
      </c>
      <c r="D14" s="8" t="s">
        <v>8</v>
      </c>
      <c r="E14" s="30">
        <v>0</v>
      </c>
      <c r="F14" s="30">
        <f t="shared" si="0"/>
        <v>0</v>
      </c>
      <c r="G14" s="9">
        <v>0.08</v>
      </c>
      <c r="H14" s="38">
        <f t="shared" si="1"/>
        <v>0</v>
      </c>
      <c r="I14" s="34">
        <f t="shared" si="2"/>
        <v>0</v>
      </c>
      <c r="J14" s="10"/>
      <c r="K14" s="10"/>
      <c r="L14" s="42" t="s">
        <v>43</v>
      </c>
    </row>
    <row r="15" spans="1:12" ht="60" x14ac:dyDescent="0.25">
      <c r="A15" s="5">
        <v>11</v>
      </c>
      <c r="B15" s="11" t="s">
        <v>22</v>
      </c>
      <c r="C15" s="7">
        <v>20</v>
      </c>
      <c r="D15" s="8" t="s">
        <v>8</v>
      </c>
      <c r="E15" s="30">
        <v>0</v>
      </c>
      <c r="F15" s="30">
        <f t="shared" si="0"/>
        <v>0</v>
      </c>
      <c r="G15" s="9">
        <v>0.08</v>
      </c>
      <c r="H15" s="38">
        <f t="shared" si="1"/>
        <v>0</v>
      </c>
      <c r="I15" s="34">
        <f t="shared" si="2"/>
        <v>0</v>
      </c>
      <c r="J15" s="10"/>
      <c r="K15" s="10"/>
      <c r="L15" s="42" t="s">
        <v>43</v>
      </c>
    </row>
    <row r="16" spans="1:12" ht="45" x14ac:dyDescent="0.25">
      <c r="A16" s="5">
        <v>12</v>
      </c>
      <c r="B16" s="6" t="s">
        <v>23</v>
      </c>
      <c r="C16" s="7">
        <v>750</v>
      </c>
      <c r="D16" s="8" t="s">
        <v>8</v>
      </c>
      <c r="E16" s="30">
        <v>0</v>
      </c>
      <c r="F16" s="30">
        <f t="shared" si="0"/>
        <v>0</v>
      </c>
      <c r="G16" s="9">
        <v>0.08</v>
      </c>
      <c r="H16" s="38">
        <f t="shared" si="1"/>
        <v>0</v>
      </c>
      <c r="I16" s="34">
        <f t="shared" si="2"/>
        <v>0</v>
      </c>
      <c r="J16" s="10"/>
      <c r="K16" s="10"/>
      <c r="L16" s="42" t="s">
        <v>43</v>
      </c>
    </row>
    <row r="17" spans="1:12" ht="45" x14ac:dyDescent="0.25">
      <c r="A17" s="5">
        <v>13</v>
      </c>
      <c r="B17" s="6" t="s">
        <v>24</v>
      </c>
      <c r="C17" s="7">
        <v>30</v>
      </c>
      <c r="D17" s="8" t="s">
        <v>8</v>
      </c>
      <c r="E17" s="30">
        <v>0</v>
      </c>
      <c r="F17" s="30">
        <f t="shared" si="0"/>
        <v>0</v>
      </c>
      <c r="G17" s="9">
        <v>0.08</v>
      </c>
      <c r="H17" s="38">
        <f t="shared" si="1"/>
        <v>0</v>
      </c>
      <c r="I17" s="34">
        <f t="shared" si="2"/>
        <v>0</v>
      </c>
      <c r="J17" s="10"/>
      <c r="K17" s="10"/>
      <c r="L17" s="42" t="s">
        <v>43</v>
      </c>
    </row>
    <row r="18" spans="1:12" ht="45" x14ac:dyDescent="0.25">
      <c r="A18" s="5">
        <v>14</v>
      </c>
      <c r="B18" s="6" t="s">
        <v>25</v>
      </c>
      <c r="C18" s="7">
        <v>50</v>
      </c>
      <c r="D18" s="8" t="s">
        <v>8</v>
      </c>
      <c r="E18" s="30">
        <v>0</v>
      </c>
      <c r="F18" s="30">
        <f t="shared" si="0"/>
        <v>0</v>
      </c>
      <c r="G18" s="9">
        <v>0.08</v>
      </c>
      <c r="H18" s="38">
        <f t="shared" si="1"/>
        <v>0</v>
      </c>
      <c r="I18" s="34">
        <f t="shared" si="2"/>
        <v>0</v>
      </c>
      <c r="J18" s="10"/>
      <c r="K18" s="10"/>
      <c r="L18" s="42" t="s">
        <v>43</v>
      </c>
    </row>
    <row r="19" spans="1:12" ht="30" customHeight="1" x14ac:dyDescent="0.25">
      <c r="A19" s="49" t="s">
        <v>44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1"/>
    </row>
    <row r="20" spans="1:12" ht="60" x14ac:dyDescent="0.25">
      <c r="A20" s="12">
        <v>15</v>
      </c>
      <c r="B20" s="13" t="s">
        <v>26</v>
      </c>
      <c r="C20" s="14">
        <v>30</v>
      </c>
      <c r="D20" s="15" t="s">
        <v>8</v>
      </c>
      <c r="E20" s="31">
        <v>0</v>
      </c>
      <c r="F20" s="31">
        <f>E20*C20</f>
        <v>0</v>
      </c>
      <c r="G20" s="16">
        <v>0.08</v>
      </c>
      <c r="H20" s="39">
        <f>F20*G20</f>
        <v>0</v>
      </c>
      <c r="I20" s="35">
        <f>F20+H20</f>
        <v>0</v>
      </c>
      <c r="J20" s="10"/>
      <c r="K20" s="10"/>
      <c r="L20" s="42" t="s">
        <v>43</v>
      </c>
    </row>
    <row r="21" spans="1:12" ht="60" x14ac:dyDescent="0.25">
      <c r="A21" s="12">
        <v>16</v>
      </c>
      <c r="B21" s="13" t="s">
        <v>27</v>
      </c>
      <c r="C21" s="14">
        <v>40</v>
      </c>
      <c r="D21" s="15" t="s">
        <v>8</v>
      </c>
      <c r="E21" s="31">
        <v>0</v>
      </c>
      <c r="F21" s="31">
        <f t="shared" ref="F21:F31" si="3">E21*C21</f>
        <v>0</v>
      </c>
      <c r="G21" s="16">
        <v>0.08</v>
      </c>
      <c r="H21" s="39">
        <f t="shared" ref="H21:H31" si="4">F21*G21</f>
        <v>0</v>
      </c>
      <c r="I21" s="35">
        <f t="shared" ref="I21:I31" si="5">F21+H21</f>
        <v>0</v>
      </c>
      <c r="J21" s="10"/>
      <c r="K21" s="10"/>
      <c r="L21" s="42" t="s">
        <v>43</v>
      </c>
    </row>
    <row r="22" spans="1:12" ht="60" x14ac:dyDescent="0.25">
      <c r="A22" s="12">
        <v>17</v>
      </c>
      <c r="B22" s="13" t="s">
        <v>28</v>
      </c>
      <c r="C22" s="14">
        <v>10</v>
      </c>
      <c r="D22" s="15" t="s">
        <v>8</v>
      </c>
      <c r="E22" s="31">
        <v>0</v>
      </c>
      <c r="F22" s="31">
        <f t="shared" si="3"/>
        <v>0</v>
      </c>
      <c r="G22" s="16">
        <v>0.08</v>
      </c>
      <c r="H22" s="39">
        <f t="shared" si="4"/>
        <v>0</v>
      </c>
      <c r="I22" s="35">
        <f t="shared" si="5"/>
        <v>0</v>
      </c>
      <c r="J22" s="10"/>
      <c r="K22" s="10"/>
      <c r="L22" s="42" t="s">
        <v>43</v>
      </c>
    </row>
    <row r="23" spans="1:12" ht="30" x14ac:dyDescent="0.25">
      <c r="A23" s="12">
        <v>18</v>
      </c>
      <c r="B23" s="13" t="s">
        <v>29</v>
      </c>
      <c r="C23" s="14">
        <v>5</v>
      </c>
      <c r="D23" s="15" t="s">
        <v>8</v>
      </c>
      <c r="E23" s="31">
        <v>0</v>
      </c>
      <c r="F23" s="31">
        <f t="shared" si="3"/>
        <v>0</v>
      </c>
      <c r="G23" s="16">
        <v>0.08</v>
      </c>
      <c r="H23" s="39">
        <f t="shared" si="4"/>
        <v>0</v>
      </c>
      <c r="I23" s="35">
        <f t="shared" si="5"/>
        <v>0</v>
      </c>
      <c r="J23" s="10"/>
      <c r="K23" s="10"/>
      <c r="L23" s="42" t="s">
        <v>43</v>
      </c>
    </row>
    <row r="24" spans="1:12" ht="45" x14ac:dyDescent="0.25">
      <c r="A24" s="12">
        <v>19</v>
      </c>
      <c r="B24" s="13" t="s">
        <v>30</v>
      </c>
      <c r="C24" s="14">
        <v>3</v>
      </c>
      <c r="D24" s="15" t="s">
        <v>8</v>
      </c>
      <c r="E24" s="31">
        <v>0</v>
      </c>
      <c r="F24" s="31">
        <f t="shared" si="3"/>
        <v>0</v>
      </c>
      <c r="G24" s="16">
        <v>0.08</v>
      </c>
      <c r="H24" s="39">
        <f t="shared" si="4"/>
        <v>0</v>
      </c>
      <c r="I24" s="35">
        <f t="shared" si="5"/>
        <v>0</v>
      </c>
      <c r="J24" s="10"/>
      <c r="K24" s="10"/>
      <c r="L24" s="42" t="s">
        <v>43</v>
      </c>
    </row>
    <row r="25" spans="1:12" ht="45" x14ac:dyDescent="0.25">
      <c r="A25" s="12">
        <v>20</v>
      </c>
      <c r="B25" s="13" t="s">
        <v>31</v>
      </c>
      <c r="C25" s="14">
        <v>3</v>
      </c>
      <c r="D25" s="15" t="s">
        <v>8</v>
      </c>
      <c r="E25" s="31">
        <v>0</v>
      </c>
      <c r="F25" s="31">
        <f t="shared" si="3"/>
        <v>0</v>
      </c>
      <c r="G25" s="16">
        <v>0.08</v>
      </c>
      <c r="H25" s="39">
        <f t="shared" si="4"/>
        <v>0</v>
      </c>
      <c r="I25" s="35">
        <f t="shared" si="5"/>
        <v>0</v>
      </c>
      <c r="J25" s="10"/>
      <c r="K25" s="10"/>
      <c r="L25" s="42" t="s">
        <v>43</v>
      </c>
    </row>
    <row r="26" spans="1:12" ht="45" x14ac:dyDescent="0.25">
      <c r="A26" s="12">
        <v>21</v>
      </c>
      <c r="B26" s="13" t="s">
        <v>32</v>
      </c>
      <c r="C26" s="14">
        <v>5</v>
      </c>
      <c r="D26" s="15" t="s">
        <v>8</v>
      </c>
      <c r="E26" s="31">
        <v>0</v>
      </c>
      <c r="F26" s="31">
        <f t="shared" si="3"/>
        <v>0</v>
      </c>
      <c r="G26" s="16">
        <v>0.08</v>
      </c>
      <c r="H26" s="39">
        <f t="shared" si="4"/>
        <v>0</v>
      </c>
      <c r="I26" s="35">
        <f t="shared" si="5"/>
        <v>0</v>
      </c>
      <c r="J26" s="10"/>
      <c r="K26" s="10"/>
      <c r="L26" s="42" t="s">
        <v>43</v>
      </c>
    </row>
    <row r="27" spans="1:12" ht="45" x14ac:dyDescent="0.25">
      <c r="A27" s="12">
        <v>22</v>
      </c>
      <c r="B27" s="13" t="s">
        <v>33</v>
      </c>
      <c r="C27" s="14">
        <v>10</v>
      </c>
      <c r="D27" s="15" t="s">
        <v>8</v>
      </c>
      <c r="E27" s="31">
        <v>0</v>
      </c>
      <c r="F27" s="31">
        <f t="shared" si="3"/>
        <v>0</v>
      </c>
      <c r="G27" s="16">
        <v>0.08</v>
      </c>
      <c r="H27" s="39">
        <f t="shared" si="4"/>
        <v>0</v>
      </c>
      <c r="I27" s="35">
        <f t="shared" si="5"/>
        <v>0</v>
      </c>
      <c r="J27" s="10"/>
      <c r="K27" s="10"/>
      <c r="L27" s="42" t="s">
        <v>43</v>
      </c>
    </row>
    <row r="28" spans="1:12" ht="45" x14ac:dyDescent="0.25">
      <c r="A28" s="12">
        <v>23</v>
      </c>
      <c r="B28" s="13" t="s">
        <v>34</v>
      </c>
      <c r="C28" s="14">
        <v>450</v>
      </c>
      <c r="D28" s="15" t="s">
        <v>8</v>
      </c>
      <c r="E28" s="31">
        <v>0</v>
      </c>
      <c r="F28" s="31">
        <f t="shared" si="3"/>
        <v>0</v>
      </c>
      <c r="G28" s="16">
        <v>0.08</v>
      </c>
      <c r="H28" s="39">
        <f t="shared" si="4"/>
        <v>0</v>
      </c>
      <c r="I28" s="35">
        <f t="shared" si="5"/>
        <v>0</v>
      </c>
      <c r="J28" s="10"/>
      <c r="K28" s="10"/>
      <c r="L28" s="42" t="s">
        <v>43</v>
      </c>
    </row>
    <row r="29" spans="1:12" ht="45" x14ac:dyDescent="0.25">
      <c r="A29" s="12">
        <v>24</v>
      </c>
      <c r="B29" s="13" t="s">
        <v>35</v>
      </c>
      <c r="C29" s="14">
        <v>30</v>
      </c>
      <c r="D29" s="15" t="s">
        <v>8</v>
      </c>
      <c r="E29" s="31">
        <v>0</v>
      </c>
      <c r="F29" s="31">
        <f t="shared" si="3"/>
        <v>0</v>
      </c>
      <c r="G29" s="16">
        <v>0.08</v>
      </c>
      <c r="H29" s="39">
        <f t="shared" si="4"/>
        <v>0</v>
      </c>
      <c r="I29" s="35">
        <f t="shared" si="5"/>
        <v>0</v>
      </c>
      <c r="J29" s="10"/>
      <c r="K29" s="10"/>
      <c r="L29" s="42" t="s">
        <v>43</v>
      </c>
    </row>
    <row r="30" spans="1:12" ht="60" x14ac:dyDescent="0.25">
      <c r="A30" s="12">
        <v>25</v>
      </c>
      <c r="B30" s="13" t="s">
        <v>36</v>
      </c>
      <c r="C30" s="14">
        <v>20</v>
      </c>
      <c r="D30" s="15" t="s">
        <v>8</v>
      </c>
      <c r="E30" s="31">
        <v>0</v>
      </c>
      <c r="F30" s="31">
        <f t="shared" si="3"/>
        <v>0</v>
      </c>
      <c r="G30" s="16">
        <v>0.08</v>
      </c>
      <c r="H30" s="39">
        <f t="shared" si="4"/>
        <v>0</v>
      </c>
      <c r="I30" s="35">
        <f t="shared" si="5"/>
        <v>0</v>
      </c>
      <c r="J30" s="10"/>
      <c r="K30" s="10"/>
      <c r="L30" s="42" t="s">
        <v>43</v>
      </c>
    </row>
    <row r="31" spans="1:12" ht="45" x14ac:dyDescent="0.25">
      <c r="A31" s="12">
        <v>26</v>
      </c>
      <c r="B31" s="13" t="s">
        <v>37</v>
      </c>
      <c r="C31" s="14">
        <v>50</v>
      </c>
      <c r="D31" s="15" t="s">
        <v>8</v>
      </c>
      <c r="E31" s="31">
        <v>0</v>
      </c>
      <c r="F31" s="31">
        <f t="shared" si="3"/>
        <v>0</v>
      </c>
      <c r="G31" s="16">
        <v>0.08</v>
      </c>
      <c r="H31" s="39">
        <f t="shared" si="4"/>
        <v>0</v>
      </c>
      <c r="I31" s="35">
        <f t="shared" si="5"/>
        <v>0</v>
      </c>
      <c r="J31" s="10"/>
      <c r="K31" s="10"/>
      <c r="L31" s="42" t="s">
        <v>43</v>
      </c>
    </row>
    <row r="32" spans="1:12" ht="30" customHeight="1" x14ac:dyDescent="0.25">
      <c r="A32" s="45" t="s">
        <v>17</v>
      </c>
      <c r="B32" s="46"/>
      <c r="C32" s="46"/>
      <c r="D32" s="46"/>
      <c r="E32" s="47"/>
      <c r="F32" s="32">
        <v>0</v>
      </c>
      <c r="G32" s="17"/>
      <c r="H32" s="40">
        <f>SUM(H5:H31)</f>
        <v>0</v>
      </c>
      <c r="I32" s="36">
        <f>SUM(I5:I31)</f>
        <v>0</v>
      </c>
      <c r="J32" s="10"/>
      <c r="K32" s="10"/>
    </row>
  </sheetData>
  <mergeCells count="4">
    <mergeCell ref="A1:L1"/>
    <mergeCell ref="A32:E32"/>
    <mergeCell ref="A4:L4"/>
    <mergeCell ref="A19:L1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2018-06-29T10:07:16Z</dcterms:created>
  <dcterms:modified xsi:type="dcterms:W3CDTF">2020-01-29T09:20:10Z</dcterms:modified>
</cp:coreProperties>
</file>